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技术工程部月度绩效得分表" sheetId="1" r:id="rId1"/>
  </sheets>
  <calcPr calcId="144525"/>
</workbook>
</file>

<file path=xl/sharedStrings.xml><?xml version="1.0" encoding="utf-8"?>
<sst xmlns="http://schemas.openxmlformats.org/spreadsheetml/2006/main" count="53" uniqueCount="39">
  <si>
    <t>《技术工程部管理规范》生成之表单12</t>
  </si>
  <si>
    <t>深圳市车安科技发展有限公司</t>
  </si>
  <si>
    <r>
      <t xml:space="preserve">                                                              </t>
    </r>
    <r>
      <rPr>
        <b/>
        <sz val="12"/>
        <rFont val="宋体"/>
        <charset val="134"/>
        <scheme val="minor"/>
      </rPr>
      <t>技术工程部月度绩效得分表</t>
    </r>
    <r>
      <rPr>
        <sz val="12"/>
        <rFont val="宋体"/>
        <charset val="134"/>
        <scheme val="minor"/>
      </rPr>
      <t xml:space="preserve">                                                QR-09-124  A/0</t>
    </r>
  </si>
  <si>
    <t>技术工程部：</t>
  </si>
  <si>
    <t>月份：</t>
  </si>
  <si>
    <t xml:space="preserve">      考核内容
      权
      重
考核人</t>
  </si>
  <si>
    <t>月度分解维保合同目标</t>
  </si>
  <si>
    <t>得分</t>
  </si>
  <si>
    <t>月度分解销售合同目标</t>
  </si>
  <si>
    <t>月度分解开通调试验收目标</t>
  </si>
  <si>
    <t>加班工时</t>
  </si>
  <si>
    <t>月度派工次数</t>
  </si>
  <si>
    <t>关键事项</t>
  </si>
  <si>
    <t>总分</t>
  </si>
  <si>
    <t>等级</t>
  </si>
  <si>
    <t>奖励方式</t>
  </si>
  <si>
    <t>当月绩效打7.5折</t>
  </si>
  <si>
    <t>技术经理：</t>
  </si>
  <si>
    <t>分支机构负责人：</t>
  </si>
  <si>
    <t>财务中心：</t>
  </si>
  <si>
    <t>市场支持中心总监：</t>
  </si>
  <si>
    <t>技术工程部月度绩效考核表</t>
  </si>
  <si>
    <t>（1）月度KPI考核设6个等级，A/B/C/D/E/F，得分90分以上为A，得分80分以上为B，得分70分以上为C，得分60分以上为D，得分50分以上为E，得分50分以下为F；
（2）6个等级A/B/C/D/E/F，得A者，当月奖励10%底薪+10%绩效；得B者，当月奖励50%绩效；得C者，当月奖励25%绩效；得D者，无奖励；得E者，当月绩效打7.5折；得F者，当月绩效打5折。
（3）月度绩效考核包含分支机构技术工程师和技术工程部经理；</t>
  </si>
  <si>
    <t>指标</t>
  </si>
  <si>
    <t>目标</t>
  </si>
  <si>
    <t>分数</t>
  </si>
  <si>
    <t>核算方法</t>
  </si>
  <si>
    <t>备注</t>
  </si>
  <si>
    <t>万元</t>
  </si>
  <si>
    <t>按完成率核算</t>
  </si>
  <si>
    <t>年度目标/12，年初设定全年目标，月度按签单金额算</t>
  </si>
  <si>
    <t>年度目标/12，年初设定全年目标，可计算分批验收</t>
  </si>
  <si>
    <t>加班4个小时得1分，最高10分</t>
  </si>
  <si>
    <t>需提供加班申请表，并减去当月调休时间</t>
  </si>
  <si>
    <t>派工1次得1分，最高30分</t>
  </si>
  <si>
    <t>含主动服务次数，需提供客户报修派工单或者主动服务派工单</t>
  </si>
  <si>
    <t>发生1次负向事件扣2分、对公司其他要求未服从1次扣2分等；最高扣10分</t>
  </si>
  <si>
    <t>此项得分扣4分以上，公司将安排谈话沟通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</si>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</sst>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8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1" borderId="1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6" borderId="21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30" fillId="22" borderId="2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right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4</xdr:row>
      <xdr:rowOff>0</xdr:rowOff>
    </xdr:from>
    <xdr:to>
      <xdr:col>0</xdr:col>
      <xdr:colOff>561340</xdr:colOff>
      <xdr:row>6</xdr:row>
      <xdr:rowOff>0</xdr:rowOff>
    </xdr:to>
    <xdr:cxnSp>
      <xdr:nvCxnSpPr>
        <xdr:cNvPr id="2" name="直接连接符 1"/>
        <xdr:cNvCxnSpPr/>
      </xdr:nvCxnSpPr>
      <xdr:spPr>
        <a:xfrm>
          <a:off x="635" y="971550"/>
          <a:ext cx="560705" cy="647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4</xdr:row>
      <xdr:rowOff>19050</xdr:rowOff>
    </xdr:from>
    <xdr:to>
      <xdr:col>0</xdr:col>
      <xdr:colOff>933450</xdr:colOff>
      <xdr:row>4</xdr:row>
      <xdr:rowOff>333375</xdr:rowOff>
    </xdr:to>
    <xdr:cxnSp>
      <xdr:nvCxnSpPr>
        <xdr:cNvPr id="3" name="直接连接符 2"/>
        <xdr:cNvCxnSpPr/>
      </xdr:nvCxnSpPr>
      <xdr:spPr>
        <a:xfrm>
          <a:off x="38100" y="990600"/>
          <a:ext cx="895350" cy="3143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534035</xdr:colOff>
      <xdr:row>1</xdr:row>
      <xdr:rowOff>37465</xdr:rowOff>
    </xdr:from>
    <xdr:to>
      <xdr:col>7</xdr:col>
      <xdr:colOff>195580</xdr:colOff>
      <xdr:row>2</xdr:row>
      <xdr:rowOff>247015</xdr:rowOff>
    </xdr:to>
    <xdr:pic>
      <xdr:nvPicPr>
        <xdr:cNvPr id="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03700" y="208915"/>
          <a:ext cx="49022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view="pageBreakPreview" zoomScaleNormal="100" zoomScaleSheetLayoutView="100" workbookViewId="0">
      <selection activeCell="I8" sqref="I8"/>
    </sheetView>
  </sheetViews>
  <sheetFormatPr defaultColWidth="9" defaultRowHeight="13.5"/>
  <cols>
    <col min="1" max="1" width="12.5" style="1" customWidth="1"/>
    <col min="2" max="2" width="6.40833333333333" style="1" customWidth="1"/>
    <col min="3" max="3" width="6" style="1" customWidth="1"/>
    <col min="4" max="4" width="7.25" style="1" customWidth="1"/>
    <col min="5" max="6" width="8" style="1" customWidth="1"/>
    <col min="7" max="7" width="10.875" style="1" customWidth="1"/>
    <col min="8" max="8" width="6.375" style="1" customWidth="1"/>
    <col min="9" max="9" width="6.38333333333333" style="1" customWidth="1"/>
    <col min="10" max="10" width="10.775" style="1" customWidth="1"/>
    <col min="11" max="12" width="6.38333333333333" style="1" customWidth="1"/>
    <col min="13" max="14" width="9.25" style="1" customWidth="1"/>
    <col min="15" max="15" width="7.38333333333333" style="1" customWidth="1"/>
    <col min="16" max="16" width="9.875" style="1" customWidth="1"/>
    <col min="17" max="17" width="8.625" style="1" customWidth="1"/>
    <col min="18" max="18" width="10.5" style="1" customWidth="1"/>
    <col min="19" max="20" width="9" style="1"/>
    <col min="21" max="21" width="14.925" style="1" customWidth="1"/>
    <col min="22" max="22" width="24.925" style="1" customWidth="1"/>
    <col min="23" max="16384" width="9" style="1"/>
  </cols>
  <sheetData>
    <row r="1" spans="1:18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="1" customFormat="1" ht="21" customHeight="1" spans="1:2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52"/>
      <c r="T2" s="52"/>
      <c r="U2" s="52"/>
    </row>
    <row r="3" s="1" customFormat="1" ht="21" customHeight="1" spans="1:18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="2" customFormat="1" ht="21" customHeight="1" spans="1:18">
      <c r="A4" s="13" t="s">
        <v>3</v>
      </c>
      <c r="B4" s="14"/>
      <c r="C4" s="14"/>
      <c r="D4" s="14"/>
      <c r="E4" s="15" t="s">
        <v>4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53"/>
    </row>
    <row r="5" s="3" customFormat="1" ht="28" customHeight="1" spans="1:18">
      <c r="A5" s="16" t="s">
        <v>5</v>
      </c>
      <c r="B5" s="17" t="s">
        <v>6</v>
      </c>
      <c r="C5" s="17"/>
      <c r="D5" s="17" t="s">
        <v>7</v>
      </c>
      <c r="E5" s="17" t="s">
        <v>8</v>
      </c>
      <c r="F5" s="17"/>
      <c r="G5" s="17" t="s">
        <v>7</v>
      </c>
      <c r="H5" s="18" t="s">
        <v>9</v>
      </c>
      <c r="I5" s="18"/>
      <c r="J5" s="17" t="s">
        <v>7</v>
      </c>
      <c r="K5" s="18" t="s">
        <v>10</v>
      </c>
      <c r="L5" s="18"/>
      <c r="M5" s="17" t="s">
        <v>7</v>
      </c>
      <c r="N5" s="18" t="s">
        <v>11</v>
      </c>
      <c r="O5" s="48" t="s">
        <v>12</v>
      </c>
      <c r="P5" s="17" t="s">
        <v>13</v>
      </c>
      <c r="Q5" s="17" t="s">
        <v>14</v>
      </c>
      <c r="R5" s="17" t="s">
        <v>15</v>
      </c>
    </row>
    <row r="6" s="3" customFormat="1" ht="23" customHeight="1" spans="1:18">
      <c r="A6" s="19"/>
      <c r="B6" s="20">
        <v>15</v>
      </c>
      <c r="C6" s="21"/>
      <c r="D6" s="22"/>
      <c r="E6" s="20">
        <v>15</v>
      </c>
      <c r="F6" s="21"/>
      <c r="G6" s="22"/>
      <c r="H6" s="20">
        <v>30</v>
      </c>
      <c r="I6" s="22"/>
      <c r="J6" s="22"/>
      <c r="K6" s="20">
        <v>10</v>
      </c>
      <c r="L6" s="22"/>
      <c r="M6" s="18"/>
      <c r="N6" s="18">
        <v>30</v>
      </c>
      <c r="O6" s="22">
        <v>-10</v>
      </c>
      <c r="P6" s="17">
        <v>100</v>
      </c>
      <c r="Q6" s="17"/>
      <c r="R6" s="17"/>
    </row>
    <row r="7" s="4" customFormat="1" ht="28" customHeight="1" spans="1:18">
      <c r="A7" s="23"/>
      <c r="B7" s="23"/>
      <c r="C7" s="23"/>
      <c r="D7" s="17" t="e">
        <f>(C7/B7)*B6</f>
        <v>#DIV/0!</v>
      </c>
      <c r="E7" s="17"/>
      <c r="F7" s="17">
        <f>(E7/E6)*E6</f>
        <v>0</v>
      </c>
      <c r="G7" s="17" t="e">
        <f>(F7/E7)*E6</f>
        <v>#DIV/0!</v>
      </c>
      <c r="H7" s="18"/>
      <c r="I7" s="23"/>
      <c r="J7" s="17" t="e">
        <f>(F7/E7)*E6</f>
        <v>#DIV/0!</v>
      </c>
      <c r="K7" s="23"/>
      <c r="L7" s="23"/>
      <c r="M7" s="17" t="e">
        <f>(I7/H7)*H6</f>
        <v>#DIV/0!</v>
      </c>
      <c r="N7" s="17"/>
      <c r="O7" s="17"/>
      <c r="P7" s="17" t="e">
        <f>D7+G7+J7+M7+O7</f>
        <v>#DIV/0!</v>
      </c>
      <c r="Q7" s="17"/>
      <c r="R7" s="17" t="s">
        <v>16</v>
      </c>
    </row>
    <row r="8" s="4" customFormat="1" ht="28" customHeight="1" spans="1:18">
      <c r="A8" s="23"/>
      <c r="B8" s="23"/>
      <c r="C8" s="23"/>
      <c r="D8" s="17" t="e">
        <f>(C8/B8)*B6</f>
        <v>#DIV/0!</v>
      </c>
      <c r="E8" s="23"/>
      <c r="F8" s="23"/>
      <c r="G8" s="17" t="e">
        <f>(F8/E8)*E6</f>
        <v>#DIV/0!</v>
      </c>
      <c r="H8" s="23"/>
      <c r="I8" s="23"/>
      <c r="J8" s="17" t="e">
        <f>(F8/E8)*E6</f>
        <v>#DIV/0!</v>
      </c>
      <c r="K8" s="23"/>
      <c r="L8" s="23"/>
      <c r="M8" s="17" t="e">
        <f>(I8/H8)*H6</f>
        <v>#DIV/0!</v>
      </c>
      <c r="N8" s="17"/>
      <c r="O8" s="23"/>
      <c r="P8" s="17" t="e">
        <f>D8+G8+J8+M8+O8</f>
        <v>#DIV/0!</v>
      </c>
      <c r="Q8" s="17"/>
      <c r="R8" s="17"/>
    </row>
    <row r="9" s="4" customFormat="1" ht="28" customHeight="1" spans="1:18">
      <c r="A9" s="23"/>
      <c r="B9" s="23"/>
      <c r="C9" s="23"/>
      <c r="D9" s="17" t="e">
        <f>(C9/B9)*B6</f>
        <v>#DIV/0!</v>
      </c>
      <c r="E9" s="23"/>
      <c r="F9" s="23"/>
      <c r="G9" s="17" t="e">
        <f>(F9/E9)*E6</f>
        <v>#DIV/0!</v>
      </c>
      <c r="H9" s="23"/>
      <c r="I9" s="23"/>
      <c r="J9" s="17" t="e">
        <f>(F9/E9)*E6</f>
        <v>#DIV/0!</v>
      </c>
      <c r="K9" s="23"/>
      <c r="L9" s="23"/>
      <c r="M9" s="17" t="e">
        <f>(I9/H9)*H6</f>
        <v>#DIV/0!</v>
      </c>
      <c r="N9" s="17"/>
      <c r="O9" s="23"/>
      <c r="P9" s="17" t="e">
        <f>D9+G9+J9+M9+O9</f>
        <v>#DIV/0!</v>
      </c>
      <c r="Q9" s="17"/>
      <c r="R9" s="17"/>
    </row>
    <row r="10" s="4" customFormat="1" ht="28" customHeight="1" spans="1:18">
      <c r="A10" s="24"/>
      <c r="B10" s="24"/>
      <c r="C10" s="24"/>
      <c r="D10" s="17" t="e">
        <f>(C10/B10)*B7</f>
        <v>#DIV/0!</v>
      </c>
      <c r="E10" s="24"/>
      <c r="F10" s="24"/>
      <c r="G10" s="17" t="e">
        <f>(F10/E10)*E7</f>
        <v>#DIV/0!</v>
      </c>
      <c r="H10" s="24"/>
      <c r="I10" s="24"/>
      <c r="J10" s="17" t="e">
        <f>(F10/E10)*E7</f>
        <v>#DIV/0!</v>
      </c>
      <c r="K10" s="24"/>
      <c r="L10" s="24"/>
      <c r="M10" s="17" t="e">
        <f>(I10/H10)*H7</f>
        <v>#DIV/0!</v>
      </c>
      <c r="N10" s="49"/>
      <c r="O10" s="24"/>
      <c r="P10" s="17" t="e">
        <f>D10+G10+J10+M10+O10</f>
        <v>#DIV/0!</v>
      </c>
      <c r="Q10" s="17"/>
      <c r="R10" s="17"/>
    </row>
    <row r="11" s="4" customFormat="1" ht="28" customHeight="1" spans="1:18">
      <c r="A11" s="23"/>
      <c r="B11" s="23"/>
      <c r="C11" s="23"/>
      <c r="D11" s="17" t="e">
        <f>(C11/B11)*B6</f>
        <v>#DIV/0!</v>
      </c>
      <c r="E11" s="23"/>
      <c r="F11" s="23"/>
      <c r="G11" s="17" t="e">
        <f>(F11/E11)*E6</f>
        <v>#DIV/0!</v>
      </c>
      <c r="H11" s="23"/>
      <c r="I11" s="23"/>
      <c r="J11" s="17" t="e">
        <f>(F11/E11)*E6</f>
        <v>#DIV/0!</v>
      </c>
      <c r="K11" s="23"/>
      <c r="L11" s="23"/>
      <c r="M11" s="17" t="e">
        <f>(I11/H11)*H6</f>
        <v>#DIV/0!</v>
      </c>
      <c r="N11" s="17"/>
      <c r="O11" s="23"/>
      <c r="P11" s="17" t="e">
        <f>D11+G11+J11+M11+O11</f>
        <v>#DIV/0!</v>
      </c>
      <c r="Q11" s="17"/>
      <c r="R11" s="17"/>
    </row>
    <row r="12" s="4" customFormat="1" ht="12" customHeight="1" spans="1:18">
      <c r="A12" s="25"/>
      <c r="B12" s="26"/>
      <c r="C12" s="26"/>
      <c r="D12" s="27"/>
      <c r="E12" s="26"/>
      <c r="F12" s="26"/>
      <c r="G12" s="27"/>
      <c r="H12" s="26"/>
      <c r="I12" s="26"/>
      <c r="J12" s="27"/>
      <c r="K12" s="26"/>
      <c r="L12" s="26"/>
      <c r="M12" s="27"/>
      <c r="N12" s="27"/>
      <c r="O12" s="26"/>
      <c r="P12" s="27"/>
      <c r="Q12" s="27"/>
      <c r="R12" s="54"/>
    </row>
    <row r="13" s="5" customFormat="1" ht="29" customHeight="1" spans="1:18">
      <c r="A13" s="28" t="s">
        <v>17</v>
      </c>
      <c r="D13" s="5" t="s">
        <v>18</v>
      </c>
      <c r="I13" s="5" t="s">
        <v>19</v>
      </c>
      <c r="M13" s="5" t="s">
        <v>20</v>
      </c>
      <c r="R13" s="55"/>
    </row>
    <row r="14" s="1" customFormat="1" ht="12" customHeight="1" spans="1:18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56"/>
    </row>
    <row r="15" s="6" customFormat="1" ht="27" customHeight="1" spans="1:18">
      <c r="A15" s="31" t="s">
        <v>21</v>
      </c>
      <c r="B15" s="31"/>
      <c r="C15" s="31"/>
      <c r="D15" s="31"/>
      <c r="E15" s="32"/>
      <c r="F15" s="32"/>
      <c r="G15" s="32"/>
      <c r="H15" s="31"/>
      <c r="I15" s="31"/>
      <c r="J15" s="31"/>
      <c r="K15" s="31"/>
      <c r="L15" s="31"/>
      <c r="M15" s="31"/>
      <c r="N15" s="31"/>
      <c r="O15" s="31"/>
      <c r="P15" s="50" t="s">
        <v>22</v>
      </c>
      <c r="Q15" s="50"/>
      <c r="R15" s="50"/>
    </row>
    <row r="16" s="7" customFormat="1" ht="27" customHeight="1" spans="1:18">
      <c r="A16" s="33" t="s">
        <v>23</v>
      </c>
      <c r="B16" s="33" t="s">
        <v>24</v>
      </c>
      <c r="C16" s="33"/>
      <c r="D16" s="33" t="s">
        <v>25</v>
      </c>
      <c r="E16" s="33" t="s">
        <v>26</v>
      </c>
      <c r="F16" s="33"/>
      <c r="G16" s="33"/>
      <c r="H16" s="34" t="s">
        <v>27</v>
      </c>
      <c r="I16" s="39"/>
      <c r="J16" s="39"/>
      <c r="K16" s="39"/>
      <c r="L16" s="39"/>
      <c r="M16" s="39"/>
      <c r="N16" s="39"/>
      <c r="O16" s="39"/>
      <c r="P16" s="51"/>
      <c r="Q16" s="51"/>
      <c r="R16" s="51"/>
    </row>
    <row r="17" s="7" customFormat="1" ht="27" customHeight="1" spans="1:18">
      <c r="A17" s="35" t="s">
        <v>6</v>
      </c>
      <c r="B17" s="36" t="s">
        <v>28</v>
      </c>
      <c r="C17" s="36"/>
      <c r="D17" s="33">
        <v>15</v>
      </c>
      <c r="E17" s="37" t="s">
        <v>29</v>
      </c>
      <c r="F17" s="38"/>
      <c r="G17" s="38"/>
      <c r="H17" s="34" t="s">
        <v>30</v>
      </c>
      <c r="I17" s="39"/>
      <c r="J17" s="39"/>
      <c r="K17" s="39"/>
      <c r="L17" s="39"/>
      <c r="M17" s="39"/>
      <c r="N17" s="39"/>
      <c r="O17" s="39"/>
      <c r="P17" s="51"/>
      <c r="Q17" s="51"/>
      <c r="R17" s="51"/>
    </row>
    <row r="18" s="7" customFormat="1" ht="27" customHeight="1" spans="1:18">
      <c r="A18" s="35" t="s">
        <v>8</v>
      </c>
      <c r="B18" s="36" t="s">
        <v>28</v>
      </c>
      <c r="C18" s="36"/>
      <c r="D18" s="33">
        <v>15</v>
      </c>
      <c r="E18" s="34" t="s">
        <v>29</v>
      </c>
      <c r="F18" s="39"/>
      <c r="G18" s="39"/>
      <c r="H18" s="34" t="s">
        <v>30</v>
      </c>
      <c r="I18" s="39"/>
      <c r="J18" s="39"/>
      <c r="K18" s="39"/>
      <c r="L18" s="39"/>
      <c r="M18" s="39"/>
      <c r="N18" s="39"/>
      <c r="O18" s="39"/>
      <c r="P18" s="51"/>
      <c r="Q18" s="51"/>
      <c r="R18" s="51"/>
    </row>
    <row r="19" s="7" customFormat="1" ht="27" customHeight="1" spans="1:18">
      <c r="A19" s="35" t="s">
        <v>9</v>
      </c>
      <c r="B19" s="36" t="s">
        <v>28</v>
      </c>
      <c r="C19" s="36"/>
      <c r="D19" s="33">
        <v>30</v>
      </c>
      <c r="E19" s="34" t="s">
        <v>29</v>
      </c>
      <c r="F19" s="39"/>
      <c r="G19" s="39"/>
      <c r="H19" s="40" t="s">
        <v>31</v>
      </c>
      <c r="I19" s="41"/>
      <c r="J19" s="41"/>
      <c r="K19" s="41"/>
      <c r="L19" s="41"/>
      <c r="M19" s="41"/>
      <c r="N19" s="41"/>
      <c r="O19" s="41"/>
      <c r="P19" s="51"/>
      <c r="Q19" s="51"/>
      <c r="R19" s="51"/>
    </row>
    <row r="20" s="7" customFormat="1" ht="27" customHeight="1" spans="1:18">
      <c r="A20" s="35" t="s">
        <v>10</v>
      </c>
      <c r="B20" s="33"/>
      <c r="C20" s="33"/>
      <c r="D20" s="33">
        <v>10</v>
      </c>
      <c r="E20" s="40" t="s">
        <v>32</v>
      </c>
      <c r="F20" s="41"/>
      <c r="G20" s="41"/>
      <c r="H20" s="40" t="s">
        <v>33</v>
      </c>
      <c r="I20" s="41"/>
      <c r="J20" s="41"/>
      <c r="K20" s="41"/>
      <c r="L20" s="41"/>
      <c r="M20" s="41"/>
      <c r="N20" s="41"/>
      <c r="O20" s="41"/>
      <c r="P20" s="51"/>
      <c r="Q20" s="51"/>
      <c r="R20" s="51"/>
    </row>
    <row r="21" s="7" customFormat="1" ht="27" customHeight="1" spans="1:18">
      <c r="A21" s="40" t="s">
        <v>11</v>
      </c>
      <c r="B21" s="34"/>
      <c r="C21" s="42"/>
      <c r="D21" s="33">
        <v>30</v>
      </c>
      <c r="E21" s="34" t="s">
        <v>34</v>
      </c>
      <c r="F21" s="39"/>
      <c r="G21" s="39"/>
      <c r="H21" s="40" t="s">
        <v>35</v>
      </c>
      <c r="I21" s="41"/>
      <c r="J21" s="41"/>
      <c r="K21" s="41"/>
      <c r="L21" s="41"/>
      <c r="M21" s="41"/>
      <c r="N21" s="41"/>
      <c r="O21" s="41"/>
      <c r="P21" s="51"/>
      <c r="Q21" s="51"/>
      <c r="R21" s="51"/>
    </row>
    <row r="22" s="7" customFormat="1" ht="26" customHeight="1" spans="1:18">
      <c r="A22" s="33" t="s">
        <v>12</v>
      </c>
      <c r="B22" s="33"/>
      <c r="C22" s="33"/>
      <c r="D22" s="33">
        <v>-10</v>
      </c>
      <c r="E22" s="43" t="s">
        <v>36</v>
      </c>
      <c r="F22" s="44"/>
      <c r="G22" s="44"/>
      <c r="H22" s="40" t="s">
        <v>37</v>
      </c>
      <c r="I22" s="41"/>
      <c r="J22" s="41"/>
      <c r="K22" s="41"/>
      <c r="L22" s="41"/>
      <c r="M22" s="41"/>
      <c r="N22" s="41"/>
      <c r="O22" s="41"/>
      <c r="P22" s="51"/>
      <c r="Q22" s="51"/>
      <c r="R22" s="51"/>
    </row>
    <row r="23" s="7" customFormat="1" ht="23" customHeight="1" spans="1:18">
      <c r="A23" s="33" t="s">
        <v>38</v>
      </c>
      <c r="B23" s="33"/>
      <c r="C23" s="33"/>
      <c r="D23" s="33">
        <v>100</v>
      </c>
      <c r="E23" s="45"/>
      <c r="F23" s="46"/>
      <c r="G23" s="47"/>
      <c r="H23" s="40"/>
      <c r="I23" s="41"/>
      <c r="J23" s="41"/>
      <c r="K23" s="41"/>
      <c r="L23" s="41"/>
      <c r="M23" s="41"/>
      <c r="N23" s="41"/>
      <c r="O23" s="41"/>
      <c r="P23" s="51"/>
      <c r="Q23" s="51"/>
      <c r="R23" s="51"/>
    </row>
    <row r="24" s="8" customFormat="1" spans="19:22">
      <c r="S24" s="1"/>
      <c r="T24" s="1"/>
      <c r="U24" s="1"/>
      <c r="V24" s="1"/>
    </row>
    <row r="25" s="8" customFormat="1" ht="74" customHeight="1" spans="19:22">
      <c r="S25" s="1"/>
      <c r="T25" s="1"/>
      <c r="U25" s="1"/>
      <c r="V25" s="1"/>
    </row>
    <row r="26" s="8" customFormat="1" spans="19:22">
      <c r="S26" s="1"/>
      <c r="T26" s="1"/>
      <c r="U26" s="1"/>
      <c r="V26" s="1"/>
    </row>
    <row r="27" s="8" customFormat="1" spans="19:22">
      <c r="S27" s="1"/>
      <c r="T27" s="1"/>
      <c r="U27" s="1"/>
      <c r="V27" s="1"/>
    </row>
    <row r="28" s="8" customFormat="1" spans="19:22">
      <c r="S28" s="1"/>
      <c r="T28" s="1"/>
      <c r="U28" s="1"/>
      <c r="V28" s="1"/>
    </row>
    <row r="29" s="8" customFormat="1" spans="19:22">
      <c r="S29" s="1"/>
      <c r="T29" s="1"/>
      <c r="U29" s="1"/>
      <c r="V29" s="1"/>
    </row>
  </sheetData>
  <mergeCells count="40">
    <mergeCell ref="A1:R1"/>
    <mergeCell ref="A2:R2"/>
    <mergeCell ref="A3:R3"/>
    <mergeCell ref="A4:D4"/>
    <mergeCell ref="E4:R4"/>
    <mergeCell ref="B5:C5"/>
    <mergeCell ref="E5:F5"/>
    <mergeCell ref="H5:I5"/>
    <mergeCell ref="K5:L5"/>
    <mergeCell ref="B6:D6"/>
    <mergeCell ref="E6:G6"/>
    <mergeCell ref="H6:I6"/>
    <mergeCell ref="K6:L6"/>
    <mergeCell ref="A15:O15"/>
    <mergeCell ref="B16:C16"/>
    <mergeCell ref="E16:G16"/>
    <mergeCell ref="H16:O16"/>
    <mergeCell ref="B17:C17"/>
    <mergeCell ref="E17:G17"/>
    <mergeCell ref="H17:O17"/>
    <mergeCell ref="B18:C18"/>
    <mergeCell ref="E18:G18"/>
    <mergeCell ref="H18:O18"/>
    <mergeCell ref="B19:C19"/>
    <mergeCell ref="E19:G19"/>
    <mergeCell ref="H19:O19"/>
    <mergeCell ref="B20:C20"/>
    <mergeCell ref="E20:G20"/>
    <mergeCell ref="H20:O20"/>
    <mergeCell ref="B21:C21"/>
    <mergeCell ref="E21:G21"/>
    <mergeCell ref="H21:O21"/>
    <mergeCell ref="B22:C22"/>
    <mergeCell ref="E22:G22"/>
    <mergeCell ref="H22:O22"/>
    <mergeCell ref="B23:C23"/>
    <mergeCell ref="E23:G23"/>
    <mergeCell ref="H23:O23"/>
    <mergeCell ref="A5:A6"/>
    <mergeCell ref="P15:R23"/>
  </mergeCells>
  <dataValidations count="1">
    <dataValidation type="list" allowBlank="1" showInputMessage="1" showErrorMessage="1" sqref="R6 R7">
      <formula1>"奖励10%底薪+10%绩效,奖励50%绩效,奖励25%绩效,无奖励,当月绩效打7.5折,当月绩效打5折"</formula1>
    </dataValidation>
  </dataValidations>
  <pageMargins left="0.75" right="0.75" top="1" bottom="1" header="0.5" footer="0.5"/>
  <pageSetup paperSize="9" scale="7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大亚湾区人大政协工作办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技术工程部月度绩效得分表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2021-02-05T07:26:29Z</dcterms:created>
  <dcterms:modified xsi:type="dcterms:W3CDTF">2021-02-05T07:28:32Z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